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CID (2024~2025)\CID (2024~2025)\Strategic KPI\"/>
    </mc:Choice>
  </mc:AlternateContent>
  <bookViews>
    <workbookView xWindow="0" yWindow="0" windowWidth="23040" windowHeight="8784"/>
  </bookViews>
  <sheets>
    <sheet name="Relevant Training" sheetId="1" r:id="rId1"/>
    <sheet name="Breakdown" sheetId="2" r:id="rId2"/>
  </sheets>
  <calcPr calcId="162913"/>
</workbook>
</file>

<file path=xl/calcChain.xml><?xml version="1.0" encoding="utf-8"?>
<calcChain xmlns="http://schemas.openxmlformats.org/spreadsheetml/2006/main">
  <c r="M35" i="1" l="1"/>
  <c r="J35" i="1"/>
  <c r="G19" i="1" l="1"/>
  <c r="G18" i="1"/>
  <c r="C19" i="1"/>
  <c r="C18" i="1"/>
  <c r="H7" i="1" l="1"/>
  <c r="H8" i="1"/>
  <c r="H9" i="1"/>
  <c r="H10" i="1"/>
  <c r="H11" i="1"/>
  <c r="H12" i="1"/>
  <c r="H13" i="1"/>
  <c r="H14" i="1"/>
  <c r="H15" i="1"/>
  <c r="H16" i="1"/>
  <c r="H17" i="1"/>
  <c r="D7" i="1"/>
  <c r="D8" i="1"/>
  <c r="D9" i="1"/>
  <c r="D10" i="1"/>
  <c r="D11" i="1"/>
  <c r="D12" i="1"/>
  <c r="D13" i="1"/>
  <c r="D14" i="1"/>
  <c r="D15" i="1"/>
  <c r="D16" i="1"/>
  <c r="D17" i="1"/>
  <c r="K9" i="1" l="1"/>
  <c r="H6" i="1"/>
  <c r="D6" i="1"/>
  <c r="F18" i="1" l="1"/>
  <c r="F20" i="1" s="1"/>
  <c r="B18" i="1"/>
  <c r="B20" i="1" s="1"/>
  <c r="F19" i="1"/>
  <c r="B19" i="1"/>
  <c r="M9" i="1" l="1"/>
  <c r="P9" i="1"/>
</calcChain>
</file>

<file path=xl/sharedStrings.xml><?xml version="1.0" encoding="utf-8"?>
<sst xmlns="http://schemas.openxmlformats.org/spreadsheetml/2006/main" count="88" uniqueCount="78">
  <si>
    <t>Legend</t>
  </si>
  <si>
    <t>Recommendations</t>
  </si>
  <si>
    <t>Calculated KPI Data (Do not change)</t>
  </si>
  <si>
    <t>Month</t>
  </si>
  <si>
    <t>Your data (White Cells)</t>
  </si>
  <si>
    <t>Please fill in your data in blank white cells</t>
  </si>
  <si>
    <t>Jan</t>
  </si>
  <si>
    <t>Feb</t>
  </si>
  <si>
    <t>Mar</t>
  </si>
  <si>
    <t>May</t>
  </si>
  <si>
    <t>Jun</t>
  </si>
  <si>
    <t>Jul</t>
  </si>
  <si>
    <t>Aug</t>
  </si>
  <si>
    <t>Sep</t>
  </si>
  <si>
    <t>Oct</t>
  </si>
  <si>
    <t>Nov</t>
  </si>
  <si>
    <t>Dec</t>
  </si>
  <si>
    <t>KPI Analysis</t>
  </si>
  <si>
    <t>Action Plan</t>
  </si>
  <si>
    <t>1-…………………………………………………………………………………….………</t>
  </si>
  <si>
    <t>2-…………………………………………………………………………………….………</t>
  </si>
  <si>
    <t>3-…………………………………………………………………………………………….</t>
  </si>
  <si>
    <t>4-…………………………………………………………………………………………….</t>
  </si>
  <si>
    <t>5-…………………………………………………………………………………………….</t>
  </si>
  <si>
    <t>6-……………………………………………………………………………………………..</t>
  </si>
  <si>
    <t>KPI Definition</t>
  </si>
  <si>
    <t>KPI</t>
  </si>
  <si>
    <t>Process</t>
  </si>
  <si>
    <t xml:space="preserve">Definition </t>
  </si>
  <si>
    <t>Objective</t>
  </si>
  <si>
    <t>Numerator</t>
  </si>
  <si>
    <t>Denominator</t>
  </si>
  <si>
    <t>TBD</t>
  </si>
  <si>
    <t>YTD</t>
  </si>
  <si>
    <t>Average</t>
  </si>
  <si>
    <t>Turnover is conforming with established target (well done and keep improvement)</t>
  </si>
  <si>
    <t>Turnover exceeds target limit (Please investigate and take urgent actions)</t>
  </si>
  <si>
    <t>Frequency</t>
  </si>
  <si>
    <t>Trend</t>
  </si>
  <si>
    <t>KPI Profile</t>
  </si>
  <si>
    <t>Direction</t>
  </si>
  <si>
    <t xml:space="preserve">Unit </t>
  </si>
  <si>
    <t>BSC Perspective</t>
  </si>
  <si>
    <t>Performance</t>
  </si>
  <si>
    <t>7-……………………………………………………………………………………………..</t>
  </si>
  <si>
    <t>Results are under the established target, but within a tolerance interval. They need to be analyzed and monitored</t>
  </si>
  <si>
    <t>Apr</t>
  </si>
  <si>
    <t>Percentage</t>
  </si>
  <si>
    <t>Maximize</t>
  </si>
  <si>
    <t>To make meeting minutes record and report about behaviour, performance, attitute and skills</t>
  </si>
  <si>
    <t>Financial Year</t>
  </si>
  <si>
    <t>Monthly</t>
  </si>
  <si>
    <t>To Make a schedule plan for Review Meeting</t>
  </si>
  <si>
    <t>Learning &amp; Growth</t>
  </si>
  <si>
    <t>Plan No. of  Relevant Training</t>
  </si>
  <si>
    <t>Actual No. of  Relevant Training</t>
  </si>
  <si>
    <t>Relevant Training</t>
  </si>
  <si>
    <t>Data input : L&amp;G - CID - CRM - Relevant Training</t>
  </si>
  <si>
    <t>2023/2024</t>
  </si>
  <si>
    <t>2024/2025</t>
  </si>
  <si>
    <t>Target - 100%</t>
  </si>
  <si>
    <t>Achievement</t>
  </si>
  <si>
    <t>_</t>
  </si>
  <si>
    <t>No.</t>
  </si>
  <si>
    <t>Relevant Training Title</t>
  </si>
  <si>
    <t>Enroll Employee Name</t>
  </si>
  <si>
    <t>Training Date</t>
  </si>
  <si>
    <t>UMG Orientation &amp; X pemental Team Building</t>
  </si>
  <si>
    <t>Paing Soe Chit</t>
  </si>
  <si>
    <t>Lin Latt</t>
  </si>
  <si>
    <t xml:space="preserve">UMG vision &amp; mission + ISO Knowledge </t>
  </si>
  <si>
    <t>Ei Mon Kyaw</t>
  </si>
  <si>
    <t>Wah Wah Moe</t>
  </si>
  <si>
    <t>Cham Nyein Ko</t>
  </si>
  <si>
    <t>Basic Toyata Management System A4</t>
  </si>
  <si>
    <t>Htet Naing Lin</t>
  </si>
  <si>
    <t>Myo Min Thu</t>
  </si>
  <si>
    <t>Aye Aye Myint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</si>
</sst>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d\-mmm\-yyyy;@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70"/>
      <color theme="1"/>
      <name val="Wingdings"/>
      <charset val="2"/>
    </font>
    <font>
      <sz val="9"/>
      <color theme="1"/>
      <name val="Times New Roman"/>
      <family val="1"/>
    </font>
    <font>
      <b/>
      <sz val="20"/>
      <color theme="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b/>
      <i/>
      <sz val="12"/>
      <color rgb="FF333333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sz val="5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rgb="FF002060"/>
      <name val="Times New Roman"/>
      <family val="1"/>
    </font>
    <font>
      <sz val="18"/>
      <color rgb="FF002060"/>
      <name val="Times New Roman"/>
      <family val="1"/>
    </font>
    <font>
      <sz val="14"/>
      <color theme="1"/>
      <name val="Times New Roman"/>
      <family val="1"/>
    </font>
    <font>
      <sz val="18"/>
      <color rgb="FFFF0000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16"/>
      <color rgb="FF002060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b/>
      <u/>
      <sz val="20"/>
      <color theme="1"/>
      <name val="Times New Roman"/>
      <family val="1"/>
    </font>
    <font>
      <sz val="12"/>
      <name val="Times New Roman"/>
      <family val="1"/>
    </font>
    <font>
      <b/>
      <sz val="16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6"/>
      <color theme="1"/>
      <name val="Times New Roman"/>
      <family val="1"/>
    </font>
    <font>
      <b/>
      <u/>
      <sz val="14"/>
      <color rgb="FFFF000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4"/>
      <color rgb="FF002060"/>
      <name val="Times New Roman"/>
      <family val="1"/>
    </font>
    <font>
      <b/>
      <u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theme="0" tint="-0.49998474074526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</cellStyleXfs>
  <cellXfs count="133">
    <xf numFmtId="0" fontId="0" fillId="0" borderId="0" xfId="0"/>
    <xf numFmtId="0" fontId="8" fillId="2" borderId="0" xfId="2" applyNumberFormat="1" applyFont="1" applyFill="1" applyBorder="1" applyAlignment="1" applyProtection="1">
      <alignment horizontal="center" vertical="center" wrapText="1"/>
    </xf>
    <xf numFmtId="0" fontId="10" fillId="0" borderId="0" xfId="0" applyFont="1" applyProtection="1"/>
    <xf numFmtId="0" fontId="8" fillId="2" borderId="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" vertical="top" wrapText="1"/>
    </xf>
    <xf numFmtId="4" fontId="12" fillId="0" borderId="0" xfId="2" applyNumberFormat="1" applyFont="1" applyFill="1" applyBorder="1" applyAlignment="1" applyProtection="1">
      <alignment horizontal="center" vertical="center" wrapText="1"/>
    </xf>
    <xf numFmtId="1" fontId="15" fillId="0" borderId="0" xfId="0" applyNumberFormat="1" applyFont="1" applyProtection="1"/>
    <xf numFmtId="0" fontId="18" fillId="0" borderId="0" xfId="2" applyNumberFormat="1" applyFont="1" applyFill="1" applyBorder="1" applyAlignment="1" applyProtection="1">
      <alignment horizontal="center" vertical="center" wrapText="1"/>
    </xf>
    <xf numFmtId="9" fontId="19" fillId="0" borderId="0" xfId="1" applyFont="1" applyFill="1" applyBorder="1" applyAlignment="1" applyProtection="1">
      <alignment horizontal="center"/>
    </xf>
    <xf numFmtId="0" fontId="7" fillId="0" borderId="0" xfId="3" applyFont="1" applyProtection="1"/>
    <xf numFmtId="0" fontId="20" fillId="0" borderId="0" xfId="0" applyFont="1" applyProtection="1"/>
    <xf numFmtId="0" fontId="10" fillId="0" borderId="0" xfId="0" applyFont="1" applyBorder="1" applyProtection="1"/>
    <xf numFmtId="0" fontId="20" fillId="0" borderId="0" xfId="0" applyFont="1" applyBorder="1" applyProtection="1"/>
    <xf numFmtId="0" fontId="23" fillId="0" borderId="0" xfId="0" applyFont="1" applyAlignment="1" applyProtection="1">
      <alignment vertical="center"/>
    </xf>
    <xf numFmtId="0" fontId="21" fillId="6" borderId="0" xfId="2" applyFont="1" applyFill="1" applyBorder="1" applyAlignment="1" applyProtection="1">
      <alignment vertical="center"/>
    </xf>
    <xf numFmtId="0" fontId="9" fillId="0" borderId="1" xfId="0" applyFont="1" applyBorder="1" applyAlignment="1" applyProtection="1">
      <alignment vertical="center" wrapText="1"/>
    </xf>
    <xf numFmtId="0" fontId="26" fillId="0" borderId="1" xfId="0" applyFont="1" applyBorder="1" applyAlignment="1" applyProtection="1">
      <alignment horizontal="center" vertical="center"/>
    </xf>
    <xf numFmtId="0" fontId="26" fillId="0" borderId="1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3" fillId="0" borderId="0" xfId="0" applyFont="1" applyProtection="1"/>
    <xf numFmtId="0" fontId="13" fillId="0" borderId="0" xfId="0" applyFont="1" applyBorder="1" applyProtection="1"/>
    <xf numFmtId="0" fontId="30" fillId="0" borderId="0" xfId="2" applyFont="1" applyFill="1" applyBorder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29" fillId="0" borderId="0" xfId="2" applyFont="1" applyFill="1" applyAlignment="1" applyProtection="1">
      <alignment horizontal="left" vertical="center"/>
    </xf>
    <xf numFmtId="0" fontId="31" fillId="0" borderId="0" xfId="0" applyFont="1" applyBorder="1" applyAlignment="1" applyProtection="1">
      <alignment vertical="center"/>
    </xf>
    <xf numFmtId="0" fontId="34" fillId="0" borderId="9" xfId="2" applyFont="1" applyFill="1" applyBorder="1" applyAlignment="1" applyProtection="1">
      <alignment horizontal="center" vertical="center" wrapText="1"/>
      <protection locked="0"/>
    </xf>
    <xf numFmtId="9" fontId="34" fillId="4" borderId="9" xfId="1" applyNumberFormat="1" applyFont="1" applyFill="1" applyBorder="1" applyAlignment="1" applyProtection="1">
      <alignment horizontal="center" vertical="center" wrapText="1"/>
    </xf>
    <xf numFmtId="9" fontId="34" fillId="4" borderId="10" xfId="1" applyNumberFormat="1" applyFont="1" applyFill="1" applyBorder="1" applyAlignment="1" applyProtection="1">
      <alignment horizontal="center" vertical="center" wrapText="1"/>
    </xf>
    <xf numFmtId="0" fontId="30" fillId="0" borderId="0" xfId="2" applyFont="1" applyFill="1" applyBorder="1" applyAlignment="1" applyProtection="1">
      <alignment vertical="center"/>
    </xf>
    <xf numFmtId="0" fontId="32" fillId="5" borderId="0" xfId="2" applyFont="1" applyFill="1" applyBorder="1" applyAlignment="1" applyProtection="1">
      <alignment vertical="center"/>
    </xf>
    <xf numFmtId="0" fontId="30" fillId="0" borderId="0" xfId="2" applyFont="1" applyFill="1" applyAlignment="1" applyProtection="1">
      <alignment vertical="center"/>
    </xf>
    <xf numFmtId="0" fontId="32" fillId="5" borderId="0" xfId="2" applyFont="1" applyFill="1" applyAlignment="1" applyProtection="1">
      <alignment horizontal="left" vertical="center"/>
    </xf>
    <xf numFmtId="0" fontId="7" fillId="4" borderId="6" xfId="0" applyFont="1" applyFill="1" applyBorder="1" applyAlignment="1" applyProtection="1">
      <alignment horizontal="center" vertical="center" wrapText="1"/>
    </xf>
    <xf numFmtId="0" fontId="28" fillId="0" borderId="11" xfId="0" applyNumberFormat="1" applyFont="1" applyBorder="1" applyAlignment="1" applyProtection="1">
      <alignment horizontal="center" vertical="center" wrapText="1"/>
    </xf>
    <xf numFmtId="0" fontId="20" fillId="0" borderId="12" xfId="0" applyFont="1" applyBorder="1" applyAlignment="1" applyProtection="1">
      <alignment horizontal="center" vertical="center"/>
    </xf>
    <xf numFmtId="0" fontId="28" fillId="0" borderId="13" xfId="0" applyNumberFormat="1" applyFont="1" applyFill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21" fillId="0" borderId="0" xfId="2" applyFont="1" applyFill="1" applyBorder="1" applyAlignment="1" applyProtection="1">
      <alignment vertical="center"/>
    </xf>
    <xf numFmtId="0" fontId="32" fillId="0" borderId="0" xfId="2" applyFont="1" applyFill="1" applyBorder="1" applyAlignment="1" applyProtection="1">
      <alignment horizontal="left" vertical="center"/>
    </xf>
    <xf numFmtId="0" fontId="22" fillId="0" borderId="1" xfId="0" applyFont="1" applyFill="1" applyBorder="1" applyAlignment="1" applyProtection="1">
      <alignment horizontal="center" vertical="center"/>
    </xf>
    <xf numFmtId="0" fontId="23" fillId="0" borderId="0" xfId="0" applyFont="1" applyFill="1" applyAlignment="1" applyProtection="1">
      <alignment vertical="center"/>
    </xf>
    <xf numFmtId="0" fontId="34" fillId="0" borderId="20" xfId="2" applyFont="1" applyFill="1" applyBorder="1" applyAlignment="1" applyProtection="1">
      <alignment horizontal="center" vertical="center" wrapText="1"/>
      <protection locked="0"/>
    </xf>
    <xf numFmtId="9" fontId="34" fillId="4" borderId="20" xfId="1" applyNumberFormat="1" applyFont="1" applyFill="1" applyBorder="1" applyAlignment="1" applyProtection="1">
      <alignment horizontal="center" vertical="center" wrapText="1"/>
    </xf>
    <xf numFmtId="9" fontId="34" fillId="4" borderId="21" xfId="1" applyNumberFormat="1" applyFont="1" applyFill="1" applyBorder="1" applyAlignment="1" applyProtection="1">
      <alignment horizontal="center" vertical="center" wrapText="1"/>
    </xf>
    <xf numFmtId="0" fontId="34" fillId="0" borderId="22" xfId="2" applyFont="1" applyFill="1" applyBorder="1" applyAlignment="1" applyProtection="1">
      <alignment horizontal="center" vertical="center" wrapText="1"/>
      <protection locked="0"/>
    </xf>
    <xf numFmtId="0" fontId="34" fillId="0" borderId="23" xfId="2" applyFont="1" applyFill="1" applyBorder="1" applyAlignment="1" applyProtection="1">
      <alignment horizontal="center" vertical="center" wrapText="1"/>
      <protection locked="0"/>
    </xf>
    <xf numFmtId="0" fontId="34" fillId="0" borderId="27" xfId="2" applyFont="1" applyFill="1" applyBorder="1" applyAlignment="1" applyProtection="1">
      <alignment horizontal="center" vertical="center" wrapText="1"/>
      <protection locked="0"/>
    </xf>
    <xf numFmtId="9" fontId="34" fillId="4" borderId="27" xfId="1" applyNumberFormat="1" applyFont="1" applyFill="1" applyBorder="1" applyAlignment="1" applyProtection="1">
      <alignment horizontal="center" vertical="center" wrapText="1"/>
    </xf>
    <xf numFmtId="9" fontId="34" fillId="4" borderId="28" xfId="1" applyNumberFormat="1" applyFont="1" applyFill="1" applyBorder="1" applyAlignment="1" applyProtection="1">
      <alignment horizontal="center" vertical="center" wrapText="1"/>
    </xf>
    <xf numFmtId="0" fontId="34" fillId="0" borderId="29" xfId="2" applyFont="1" applyFill="1" applyBorder="1" applyAlignment="1" applyProtection="1">
      <alignment horizontal="center" vertical="center" wrapText="1"/>
      <protection locked="0"/>
    </xf>
    <xf numFmtId="0" fontId="35" fillId="4" borderId="7" xfId="2" quotePrefix="1" applyFont="1" applyFill="1" applyBorder="1" applyAlignment="1" applyProtection="1">
      <alignment horizontal="center" vertical="center" wrapText="1"/>
    </xf>
    <xf numFmtId="9" fontId="35" fillId="4" borderId="8" xfId="1" quotePrefix="1" applyFont="1" applyFill="1" applyBorder="1" applyAlignment="1" applyProtection="1">
      <alignment horizontal="center" vertical="center" wrapText="1"/>
    </xf>
    <xf numFmtId="0" fontId="35" fillId="4" borderId="16" xfId="2" quotePrefix="1" applyFont="1" applyFill="1" applyBorder="1" applyAlignment="1" applyProtection="1">
      <alignment horizontal="center" vertical="center" wrapText="1"/>
    </xf>
    <xf numFmtId="1" fontId="35" fillId="4" borderId="12" xfId="2" quotePrefix="1" applyNumberFormat="1" applyFont="1" applyFill="1" applyBorder="1" applyAlignment="1" applyProtection="1">
      <alignment horizontal="center" vertical="center" wrapText="1"/>
    </xf>
    <xf numFmtId="9" fontId="35" fillId="4" borderId="12" xfId="1" quotePrefix="1" applyFont="1" applyFill="1" applyBorder="1" applyAlignment="1" applyProtection="1">
      <alignment horizontal="center" vertical="center" wrapText="1"/>
    </xf>
    <xf numFmtId="9" fontId="35" fillId="4" borderId="13" xfId="1" quotePrefix="1" applyFont="1" applyFill="1" applyBorder="1" applyAlignment="1" applyProtection="1">
      <alignment horizontal="center" vertical="center" wrapText="1"/>
    </xf>
    <xf numFmtId="1" fontId="35" fillId="4" borderId="19" xfId="2" quotePrefix="1" applyNumberFormat="1" applyFont="1" applyFill="1" applyBorder="1" applyAlignment="1" applyProtection="1">
      <alignment horizontal="center" vertical="center" wrapText="1"/>
    </xf>
    <xf numFmtId="1" fontId="35" fillId="4" borderId="13" xfId="2" quotePrefix="1" applyNumberFormat="1" applyFont="1" applyFill="1" applyBorder="1" applyAlignment="1" applyProtection="1">
      <alignment horizontal="center" vertical="center" wrapText="1"/>
    </xf>
    <xf numFmtId="0" fontId="7" fillId="2" borderId="33" xfId="2" applyFont="1" applyFill="1" applyBorder="1" applyAlignment="1" applyProtection="1">
      <alignment horizontal="center" vertical="center" wrapText="1"/>
    </xf>
    <xf numFmtId="0" fontId="33" fillId="2" borderId="36" xfId="2" applyFont="1" applyFill="1" applyBorder="1" applyAlignment="1" applyProtection="1">
      <alignment horizontal="center" vertical="center" wrapText="1"/>
    </xf>
    <xf numFmtId="0" fontId="33" fillId="2" borderId="37" xfId="2" applyFont="1" applyFill="1" applyBorder="1" applyAlignment="1" applyProtection="1">
      <alignment horizontal="center" vertical="center" wrapText="1"/>
    </xf>
    <xf numFmtId="0" fontId="33" fillId="2" borderId="38" xfId="2" applyFont="1" applyFill="1" applyBorder="1" applyAlignment="1" applyProtection="1">
      <alignment horizontal="center" vertical="center" wrapText="1"/>
    </xf>
    <xf numFmtId="0" fontId="33" fillId="4" borderId="34" xfId="2" applyFont="1" applyFill="1" applyBorder="1" applyAlignment="1" applyProtection="1">
      <alignment horizontal="center" vertical="center" wrapText="1"/>
    </xf>
    <xf numFmtId="0" fontId="33" fillId="4" borderId="35" xfId="2" applyFont="1" applyFill="1" applyBorder="1" applyAlignment="1" applyProtection="1">
      <alignment horizontal="center" vertical="center" wrapText="1"/>
    </xf>
    <xf numFmtId="0" fontId="33" fillId="4" borderId="39" xfId="2" applyFont="1" applyFill="1" applyBorder="1" applyAlignment="1" applyProtection="1">
      <alignment horizontal="center" vertical="center" wrapText="1"/>
    </xf>
    <xf numFmtId="0" fontId="36" fillId="0" borderId="0" xfId="2" applyFont="1" applyFill="1" applyBorder="1" applyAlignment="1" applyProtection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164" fontId="10" fillId="6" borderId="9" xfId="0" applyNumberFormat="1" applyFont="1" applyFill="1" applyBorder="1" applyAlignment="1">
      <alignment horizontal="center" vertical="center"/>
    </xf>
    <xf numFmtId="1" fontId="17" fillId="0" borderId="1" xfId="0" applyNumberFormat="1" applyFont="1" applyBorder="1" applyAlignment="1" applyProtection="1">
      <alignment horizontal="left"/>
    </xf>
    <xf numFmtId="0" fontId="11" fillId="0" borderId="1" xfId="0" applyFont="1" applyBorder="1" applyAlignment="1" applyProtection="1">
      <alignment horizontal="left" vertical="center" wrapText="1"/>
    </xf>
    <xf numFmtId="0" fontId="11" fillId="0" borderId="1" xfId="0" applyNumberFormat="1" applyFont="1" applyBorder="1" applyAlignment="1" applyProtection="1">
      <alignment vertical="center" wrapText="1"/>
    </xf>
    <xf numFmtId="0" fontId="33" fillId="2" borderId="8" xfId="2" applyFont="1" applyFill="1" applyBorder="1" applyAlignment="1" applyProtection="1">
      <alignment horizontal="center" vertical="center" wrapText="1"/>
    </xf>
    <xf numFmtId="0" fontId="33" fillId="2" borderId="13" xfId="2" applyFont="1" applyFill="1" applyBorder="1" applyAlignment="1" applyProtection="1">
      <alignment horizontal="center" vertical="center" wrapText="1"/>
    </xf>
    <xf numFmtId="0" fontId="33" fillId="2" borderId="7" xfId="2" applyFont="1" applyFill="1" applyBorder="1" applyAlignment="1" applyProtection="1">
      <alignment horizontal="center" vertical="center" wrapText="1"/>
    </xf>
    <xf numFmtId="0" fontId="33" fillId="2" borderId="12" xfId="2" applyFont="1" applyFill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/>
    </xf>
    <xf numFmtId="0" fontId="7" fillId="2" borderId="26" xfId="2" applyNumberFormat="1" applyFont="1" applyFill="1" applyBorder="1" applyAlignment="1" applyProtection="1">
      <alignment horizontal="center" vertical="center" wrapText="1"/>
    </xf>
    <xf numFmtId="0" fontId="7" fillId="2" borderId="24" xfId="2" applyNumberFormat="1" applyFont="1" applyFill="1" applyBorder="1" applyAlignment="1" applyProtection="1">
      <alignment horizontal="center" vertical="center" wrapText="1"/>
    </xf>
    <xf numFmtId="0" fontId="7" fillId="2" borderId="25" xfId="2" applyNumberFormat="1" applyFont="1" applyFill="1" applyBorder="1" applyAlignment="1" applyProtection="1">
      <alignment horizontal="center" vertical="center" wrapText="1"/>
    </xf>
    <xf numFmtId="0" fontId="33" fillId="2" borderId="16" xfId="2" applyFont="1" applyFill="1" applyBorder="1" applyAlignment="1" applyProtection="1">
      <alignment horizontal="center" vertical="center" wrapText="1"/>
    </xf>
    <xf numFmtId="0" fontId="33" fillId="2" borderId="19" xfId="2" applyFont="1" applyFill="1" applyBorder="1" applyAlignment="1" applyProtection="1">
      <alignment horizontal="center" vertical="center" wrapText="1"/>
    </xf>
    <xf numFmtId="0" fontId="32" fillId="5" borderId="0" xfId="2" applyFont="1" applyFill="1" applyBorder="1" applyAlignment="1" applyProtection="1">
      <alignment horizontal="left" vertical="center"/>
    </xf>
    <xf numFmtId="0" fontId="9" fillId="3" borderId="1" xfId="0" applyFont="1" applyFill="1" applyBorder="1" applyAlignment="1" applyProtection="1">
      <alignment horizontal="center" vertical="center"/>
    </xf>
    <xf numFmtId="0" fontId="33" fillId="2" borderId="34" xfId="2" applyFont="1" applyFill="1" applyBorder="1" applyAlignment="1" applyProtection="1">
      <alignment horizontal="center" vertical="center" wrapText="1"/>
    </xf>
    <xf numFmtId="0" fontId="33" fillId="2" borderId="35" xfId="2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9" fontId="24" fillId="4" borderId="32" xfId="1" applyFont="1" applyFill="1" applyBorder="1" applyAlignment="1" applyProtection="1">
      <alignment horizontal="center"/>
    </xf>
    <xf numFmtId="9" fontId="24" fillId="4" borderId="30" xfId="1" applyFont="1" applyFill="1" applyBorder="1" applyAlignment="1" applyProtection="1">
      <alignment horizontal="center"/>
    </xf>
    <xf numFmtId="9" fontId="24" fillId="4" borderId="31" xfId="1" applyFont="1" applyFill="1" applyBorder="1" applyAlignment="1" applyProtection="1">
      <alignment horizontal="center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4" borderId="15" xfId="0" applyFont="1" applyFill="1" applyBorder="1" applyAlignment="1" applyProtection="1">
      <alignment horizontal="center" vertical="center" wrapText="1"/>
    </xf>
    <xf numFmtId="0" fontId="7" fillId="4" borderId="16" xfId="0" applyFont="1" applyFill="1" applyBorder="1" applyAlignment="1" applyProtection="1">
      <alignment horizontal="center" vertical="center" wrapText="1"/>
    </xf>
    <xf numFmtId="0" fontId="14" fillId="0" borderId="17" xfId="0" applyFont="1" applyFill="1" applyBorder="1" applyAlignment="1" applyProtection="1">
      <alignment horizontal="center" vertical="center" wrapText="1"/>
    </xf>
    <xf numFmtId="0" fontId="14" fillId="0" borderId="18" xfId="0" applyFont="1" applyFill="1" applyBorder="1" applyAlignment="1" applyProtection="1">
      <alignment horizontal="center" vertical="center" wrapText="1"/>
    </xf>
    <xf numFmtId="0" fontId="14" fillId="0" borderId="19" xfId="0" applyFont="1" applyFill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/>
    </xf>
    <xf numFmtId="0" fontId="25" fillId="0" borderId="3" xfId="0" applyFont="1" applyBorder="1" applyAlignment="1" applyProtection="1">
      <alignment horizontal="center" vertical="center"/>
    </xf>
    <xf numFmtId="0" fontId="25" fillId="0" borderId="4" xfId="0" applyFont="1" applyBorder="1" applyAlignment="1" applyProtection="1">
      <alignment horizontal="center" vertical="center"/>
    </xf>
    <xf numFmtId="10" fontId="16" fillId="7" borderId="5" xfId="0" applyNumberFormat="1" applyFont="1" applyFill="1" applyBorder="1" applyAlignment="1" applyProtection="1">
      <alignment horizontal="center" vertical="center"/>
    </xf>
    <xf numFmtId="0" fontId="16" fillId="7" borderId="3" xfId="0" applyFont="1" applyFill="1" applyBorder="1" applyAlignment="1" applyProtection="1">
      <alignment horizontal="center" vertical="center"/>
    </xf>
    <xf numFmtId="0" fontId="16" fillId="7" borderId="4" xfId="0" applyFont="1" applyFill="1" applyBorder="1" applyAlignment="1" applyProtection="1">
      <alignment horizontal="center" vertical="center"/>
    </xf>
    <xf numFmtId="0" fontId="16" fillId="7" borderId="5" xfId="0" applyFont="1" applyFill="1" applyBorder="1" applyAlignment="1" applyProtection="1">
      <alignment horizontal="center" vertical="center"/>
    </xf>
    <xf numFmtId="1" fontId="27" fillId="0" borderId="1" xfId="0" applyNumberFormat="1" applyFont="1" applyBorder="1" applyAlignment="1" applyProtection="1">
      <alignment horizontal="center"/>
    </xf>
    <xf numFmtId="1" fontId="4" fillId="7" borderId="1" xfId="0" applyNumberFormat="1" applyFont="1" applyFill="1" applyBorder="1" applyAlignment="1" applyProtection="1">
      <alignment horizontal="center" vertical="center"/>
    </xf>
    <xf numFmtId="0" fontId="6" fillId="7" borderId="1" xfId="0" applyNumberFormat="1" applyFont="1" applyFill="1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14" fillId="0" borderId="13" xfId="0" applyNumberFormat="1" applyFont="1" applyFill="1" applyBorder="1" applyAlignment="1" applyProtection="1">
      <alignment horizontal="center" vertical="center" wrapText="1"/>
    </xf>
    <xf numFmtId="164" fontId="10" fillId="6" borderId="9" xfId="0" applyNumberFormat="1" applyFont="1" applyFill="1" applyBorder="1" applyAlignment="1">
      <alignment horizontal="center" vertical="center"/>
    </xf>
    <xf numFmtId="164" fontId="10" fillId="6" borderId="27" xfId="0" applyNumberFormat="1" applyFont="1" applyFill="1" applyBorder="1" applyAlignment="1">
      <alignment horizontal="center" vertical="center"/>
    </xf>
    <xf numFmtId="164" fontId="10" fillId="6" borderId="20" xfId="0" applyNumberFormat="1" applyFont="1" applyFill="1" applyBorder="1" applyAlignment="1">
      <alignment horizontal="center" vertical="center"/>
    </xf>
    <xf numFmtId="164" fontId="10" fillId="6" borderId="40" xfId="0" applyNumberFormat="1" applyFont="1" applyFill="1" applyBorder="1" applyAlignment="1">
      <alignment horizontal="center" vertical="center"/>
    </xf>
    <xf numFmtId="0" fontId="15" fillId="8" borderId="9" xfId="0" applyFont="1" applyFill="1" applyBorder="1" applyAlignment="1">
      <alignment horizontal="center" vertical="center"/>
    </xf>
    <xf numFmtId="0" fontId="10" fillId="0" borderId="0" xfId="0" applyFont="1"/>
    <xf numFmtId="0" fontId="10" fillId="0" borderId="9" xfId="0" applyFont="1" applyBorder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5" fillId="8" borderId="9" xfId="0" applyFont="1" applyFill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6" borderId="9" xfId="0" applyFont="1" applyFill="1" applyBorder="1" applyAlignment="1">
      <alignment horizontal="left" vertical="center"/>
    </xf>
    <xf numFmtId="0" fontId="10" fillId="6" borderId="27" xfId="0" applyFont="1" applyFill="1" applyBorder="1" applyAlignment="1">
      <alignment horizontal="left" vertical="center"/>
    </xf>
    <xf numFmtId="0" fontId="10" fillId="6" borderId="40" xfId="0" applyFont="1" applyFill="1" applyBorder="1" applyAlignment="1">
      <alignment horizontal="left" vertical="center"/>
    </xf>
    <xf numFmtId="0" fontId="10" fillId="6" borderId="20" xfId="0" applyFont="1" applyFill="1" applyBorder="1" applyAlignment="1">
      <alignment horizontal="left" vertical="center"/>
    </xf>
    <xf numFmtId="0" fontId="10" fillId="0" borderId="0" xfId="0" applyFont="1" applyAlignment="1">
      <alignment horizontal="left"/>
    </xf>
  </cellXfs>
  <cellStyles count="10">
    <cellStyle name="Comma 2" xfId="4"/>
    <cellStyle name="Comma 3" xfId="5"/>
    <cellStyle name="Normal" xfId="0" builtinId="0"/>
    <cellStyle name="Normal 2" xfId="2"/>
    <cellStyle name="Normal 2 2" xfId="9"/>
    <cellStyle name="Normal 3" xfId="6"/>
    <cellStyle name="Normal 4" xfId="7"/>
    <cellStyle name="Normal_Sheet2" xfId="3"/>
    <cellStyle name="Percent" xfId="1" builtinId="5"/>
    <cellStyle name="Percent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/>
              <a:t>Relevant  TrainingAchievement</a:t>
            </a:r>
            <a:r>
              <a:rPr lang="en-US" sz="1200" baseline="0"/>
              <a:t> </a:t>
            </a:r>
            <a:r>
              <a:rPr lang="en-US" sz="1200"/>
              <a:t>2023~2024 Vs 2024~2025</a:t>
            </a:r>
          </a:p>
        </c:rich>
      </c:tx>
      <c:layout>
        <c:manualLayout>
          <c:xMode val="edge"/>
          <c:yMode val="edge"/>
          <c:x val="0.15484636062627047"/>
          <c:y val="1.1481441247584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783319895329583E-2"/>
          <c:y val="0.15880660141403119"/>
          <c:w val="0.87978029269432223"/>
          <c:h val="0.642678072759702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'Relevant Training'!$D$4:$D$5</c:f>
              <c:strCache>
                <c:ptCount val="1"/>
                <c:pt idx="0">
                  <c:v>Achievement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strRef>
              <c:f>('Relevant Training'!$B$3,'Relevant Training'!$F$3)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('Relevant Training'!$B$20,'Relevant Training'!$F$20)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D5-4EEF-80F4-3B8BC2B0C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921752"/>
        <c:axId val="457932336"/>
      </c:barChart>
      <c:lineChart>
        <c:grouping val="standard"/>
        <c:varyColors val="0"/>
        <c:ser>
          <c:idx val="1"/>
          <c:order val="1"/>
          <c:tx>
            <c:v>Target</c:v>
          </c:tx>
          <c:spPr>
            <a:ln w="381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('Relevant Training'!$B$3,'Relevant Training'!$F$3)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('Relevant Training'!$E$6,'Relevant Training'!$I$6)</c:f>
              <c:numCache>
                <c:formatCode>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D5-4EEF-80F4-3B8BC2B0C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21752"/>
        <c:axId val="457932336"/>
      </c:lineChart>
      <c:catAx>
        <c:axId val="457921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57932336"/>
        <c:crosses val="autoZero"/>
        <c:auto val="1"/>
        <c:lblAlgn val="ctr"/>
        <c:lblOffset val="100"/>
        <c:noMultiLvlLbl val="0"/>
      </c:catAx>
      <c:valAx>
        <c:axId val="457932336"/>
        <c:scaling>
          <c:orientation val="minMax"/>
          <c:max val="1"/>
          <c:min val="0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5792175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896333777301183"/>
          <c:y val="0.92540917331411343"/>
          <c:w val="0.67692254031806698"/>
          <c:h val="7.4590826685886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1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299" l="0.70000000000000062" r="0.70000000000000062" t="0.750000000000012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/>
              <a:t>Relevant</a:t>
            </a:r>
            <a:r>
              <a:rPr lang="en-US" sz="1200" baseline="0"/>
              <a:t> Training  Achievement </a:t>
            </a:r>
            <a:r>
              <a:rPr lang="en-US" sz="1200"/>
              <a:t>2024~2025</a:t>
            </a:r>
          </a:p>
        </c:rich>
      </c:tx>
      <c:layout>
        <c:manualLayout>
          <c:xMode val="edge"/>
          <c:yMode val="edge"/>
          <c:x val="0.24686269780794018"/>
          <c:y val="1.98517316969098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429300251636103E-2"/>
          <c:y val="0.15946041021331483"/>
          <c:w val="0.89857367136554667"/>
          <c:h val="0.62435645628332548"/>
        </c:manualLayout>
      </c:layout>
      <c:lineChart>
        <c:grouping val="standard"/>
        <c:varyColors val="0"/>
        <c:ser>
          <c:idx val="0"/>
          <c:order val="0"/>
          <c:tx>
            <c:strRef>
              <c:f>'Relevant Training'!$F$4:$F$5</c:f>
              <c:strCache>
                <c:ptCount val="2"/>
                <c:pt idx="0">
                  <c:v>Plan No. of  Relevant Training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strRef>
              <c:f>'Relevant Training'!$A$6:$A$17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'Relevant Training'!$F$6:$F$17</c:f>
              <c:numCache>
                <c:formatCode>General</c:formatCode>
                <c:ptCount val="12"/>
                <c:pt idx="0">
                  <c:v>0</c:v>
                </c:pt>
                <c:pt idx="1">
                  <c:v>5</c:v>
                </c:pt>
                <c:pt idx="2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9B-4369-BF5B-AB962CE0A67C}"/>
            </c:ext>
          </c:extLst>
        </c:ser>
        <c:ser>
          <c:idx val="1"/>
          <c:order val="1"/>
          <c:tx>
            <c:strRef>
              <c:f>'Relevant Training'!$G$4:$G$5</c:f>
              <c:strCache>
                <c:ptCount val="2"/>
                <c:pt idx="0">
                  <c:v>Actual No. of  Relevant Training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strRef>
              <c:f>'Relevant Training'!$A$6:$A$17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'Relevant Training'!$G$6:$G$17</c:f>
              <c:numCache>
                <c:formatCode>General</c:formatCode>
                <c:ptCount val="12"/>
                <c:pt idx="0">
                  <c:v>0</c:v>
                </c:pt>
                <c:pt idx="1">
                  <c:v>5</c:v>
                </c:pt>
                <c:pt idx="2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9B-4369-BF5B-AB962CE0A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22144"/>
        <c:axId val="457927632"/>
      </c:lineChart>
      <c:catAx>
        <c:axId val="4579221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57927632"/>
        <c:crosses val="autoZero"/>
        <c:auto val="1"/>
        <c:lblAlgn val="ctr"/>
        <c:lblOffset val="100"/>
        <c:noMultiLvlLbl val="0"/>
      </c:catAx>
      <c:valAx>
        <c:axId val="457927632"/>
        <c:scaling>
          <c:orientation val="minMax"/>
          <c:max val="2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57922144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5343646000494809E-2"/>
          <c:y val="0.92529974496027834"/>
          <c:w val="0.88931252487106416"/>
          <c:h val="7.47002550397217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1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343" l="0.70000000000000062" r="0.70000000000000062" t="0.7500000000000134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/>
              <a:t>Relevant Training </a:t>
            </a:r>
            <a:r>
              <a:rPr lang="en-US" sz="1200" baseline="0"/>
              <a:t>Achievement % </a:t>
            </a:r>
            <a:r>
              <a:rPr lang="en-US" sz="1200"/>
              <a:t>2024~2025</a:t>
            </a:r>
          </a:p>
        </c:rich>
      </c:tx>
      <c:layout>
        <c:manualLayout>
          <c:xMode val="edge"/>
          <c:yMode val="edge"/>
          <c:x val="0.23257739094554286"/>
          <c:y val="5.8163979673537213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897878284862931E-2"/>
          <c:y val="0.14107796961532801"/>
          <c:w val="0.8916012948887958"/>
          <c:h val="0.66568852520922506"/>
        </c:manualLayout>
      </c:layout>
      <c:lineChart>
        <c:grouping val="standard"/>
        <c:varyColors val="0"/>
        <c:ser>
          <c:idx val="0"/>
          <c:order val="0"/>
          <c:tx>
            <c:v>Target</c:v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strRef>
              <c:f>'Relevant Training'!$A$6:$A$17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'Relevant Training'!$I$6:$I$17</c:f>
              <c:numCache>
                <c:formatCode>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FF-4FA8-9DBC-4F721F31569D}"/>
            </c:ext>
          </c:extLst>
        </c:ser>
        <c:ser>
          <c:idx val="1"/>
          <c:order val="1"/>
          <c:tx>
            <c:strRef>
              <c:f>'Relevant Training'!$H$4:$H$5</c:f>
              <c:strCache>
                <c:ptCount val="2"/>
                <c:pt idx="0">
                  <c:v>Achievement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strRef>
              <c:f>'Relevant Training'!$A$6:$A$17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'Relevant Training'!$H$6:$H$17</c:f>
              <c:numCache>
                <c:formatCode>0%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FF-4FA8-9DBC-4F721F315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29200"/>
        <c:axId val="457929984"/>
      </c:lineChart>
      <c:catAx>
        <c:axId val="4579292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57929984"/>
        <c:crosses val="autoZero"/>
        <c:auto val="1"/>
        <c:lblAlgn val="ctr"/>
        <c:lblOffset val="100"/>
        <c:noMultiLvlLbl val="0"/>
      </c:catAx>
      <c:valAx>
        <c:axId val="457929984"/>
        <c:scaling>
          <c:orientation val="minMax"/>
          <c:max val="1"/>
          <c:min val="0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57929200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142842518717773"/>
          <c:y val="0.92534113415794972"/>
          <c:w val="0.65714976423637472"/>
          <c:h val="7.46588658420502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1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343" l="0.70000000000000062" r="0.70000000000000062" t="0.75000000000001343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27</xdr:row>
      <xdr:rowOff>188301</xdr:rowOff>
    </xdr:from>
    <xdr:ext cx="84852" cy="223635"/>
    <xdr:sp macro="" textlink="">
      <xdr:nvSpPr>
        <xdr:cNvPr id="2" name="TextBox 1"/>
        <xdr:cNvSpPr txBox="1"/>
      </xdr:nvSpPr>
      <xdr:spPr>
        <a:xfrm>
          <a:off x="3102952" y="7046301"/>
          <a:ext cx="84852" cy="223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0</xdr:col>
      <xdr:colOff>21712</xdr:colOff>
      <xdr:row>22</xdr:row>
      <xdr:rowOff>9105</xdr:rowOff>
    </xdr:from>
    <xdr:to>
      <xdr:col>3</xdr:col>
      <xdr:colOff>511969</xdr:colOff>
      <xdr:row>31</xdr:row>
      <xdr:rowOff>119062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540086</xdr:colOff>
      <xdr:row>22</xdr:row>
      <xdr:rowOff>13610</xdr:rowOff>
    </xdr:from>
    <xdr:to>
      <xdr:col>7</xdr:col>
      <xdr:colOff>214311</xdr:colOff>
      <xdr:row>31</xdr:row>
      <xdr:rowOff>119063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251730</xdr:colOff>
      <xdr:row>3</xdr:row>
      <xdr:rowOff>100351</xdr:rowOff>
    </xdr:from>
    <xdr:to>
      <xdr:col>4</xdr:col>
      <xdr:colOff>1190623</xdr:colOff>
      <xdr:row>4</xdr:row>
      <xdr:rowOff>273842</xdr:rowOff>
    </xdr:to>
    <xdr:pic>
      <xdr:nvPicPr>
        <xdr:cNvPr id="10" name="Picture 9" descr="300px-Target_logo.svg_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3886" y="814726"/>
          <a:ext cx="938893" cy="530679"/>
        </a:xfrm>
        <a:prstGeom prst="rect">
          <a:avLst/>
        </a:prstGeom>
        <a:effectLst/>
      </xdr:spPr>
    </xdr:pic>
    <xdr:clientData/>
  </xdr:twoCellAnchor>
  <xdr:twoCellAnchor>
    <xdr:from>
      <xdr:col>8</xdr:col>
      <xdr:colOff>257137</xdr:colOff>
      <xdr:row>3</xdr:row>
      <xdr:rowOff>88447</xdr:rowOff>
    </xdr:from>
    <xdr:to>
      <xdr:col>8</xdr:col>
      <xdr:colOff>1143001</xdr:colOff>
      <xdr:row>4</xdr:row>
      <xdr:rowOff>311966</xdr:rowOff>
    </xdr:to>
    <xdr:pic>
      <xdr:nvPicPr>
        <xdr:cNvPr id="11" name="Picture 10" descr="300px-Target_logo.svg_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5731" y="802822"/>
          <a:ext cx="885864" cy="580707"/>
        </a:xfrm>
        <a:prstGeom prst="rect">
          <a:avLst/>
        </a:prstGeom>
        <a:effectLst/>
      </xdr:spPr>
    </xdr:pic>
    <xdr:clientData/>
  </xdr:twoCellAnchor>
  <xdr:twoCellAnchor>
    <xdr:from>
      <xdr:col>7</xdr:col>
      <xdr:colOff>238125</xdr:colOff>
      <xdr:row>22</xdr:row>
      <xdr:rowOff>11907</xdr:rowOff>
    </xdr:from>
    <xdr:to>
      <xdr:col>10</xdr:col>
      <xdr:colOff>2424570</xdr:colOff>
      <xdr:row>31</xdr:row>
      <xdr:rowOff>119062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zoomScale="80" zoomScaleNormal="80" workbookViewId="0">
      <selection activeCell="F16" sqref="F16"/>
    </sheetView>
  </sheetViews>
  <sheetFormatPr defaultColWidth="9.109375" defaultRowHeight="28.5" customHeight="1" x14ac:dyDescent="0.25"/>
  <cols>
    <col min="1" max="1" width="20.88671875" style="2" customWidth="1"/>
    <col min="2" max="2" width="20.6640625" style="2" customWidth="1"/>
    <col min="3" max="3" width="25.88671875" style="2" customWidth="1"/>
    <col min="4" max="6" width="20.6640625" style="2" customWidth="1"/>
    <col min="7" max="7" width="24.6640625" style="2" customWidth="1"/>
    <col min="8" max="9" width="20.6640625" style="2" customWidth="1"/>
    <col min="10" max="10" width="2" style="2" customWidth="1"/>
    <col min="11" max="11" width="38.33203125" style="2" bestFit="1" customWidth="1"/>
    <col min="12" max="12" width="13.109375" style="2" customWidth="1"/>
    <col min="13" max="13" width="27.33203125" style="2" customWidth="1"/>
    <col min="14" max="14" width="3.88671875" style="11" customWidth="1"/>
    <col min="15" max="15" width="20.33203125" style="2" bestFit="1" customWidth="1"/>
    <col min="16" max="16384" width="9.109375" style="2"/>
  </cols>
  <sheetData>
    <row r="1" spans="1:18" s="13" customFormat="1" ht="23.4" thickBot="1" x14ac:dyDescent="0.35">
      <c r="A1" s="87" t="s">
        <v>57</v>
      </c>
      <c r="B1" s="87"/>
      <c r="C1" s="87"/>
      <c r="D1" s="42"/>
      <c r="E1" s="42"/>
      <c r="F1" s="42"/>
      <c r="G1" s="42"/>
      <c r="H1" s="42"/>
      <c r="I1" s="42"/>
      <c r="J1" s="14"/>
      <c r="K1" s="38" t="s">
        <v>0</v>
      </c>
      <c r="L1" s="81" t="s">
        <v>1</v>
      </c>
      <c r="M1" s="81"/>
      <c r="N1" s="81"/>
      <c r="O1" s="81"/>
    </row>
    <row r="2" spans="1:18" s="45" customFormat="1" ht="23.4" thickBot="1" x14ac:dyDescent="0.35">
      <c r="A2" s="70" t="s">
        <v>60</v>
      </c>
      <c r="B2" s="43"/>
      <c r="C2" s="43"/>
      <c r="D2" s="42"/>
      <c r="E2" s="42"/>
      <c r="F2" s="42"/>
      <c r="G2" s="42"/>
      <c r="H2" s="42"/>
      <c r="I2" s="42"/>
      <c r="J2" s="42"/>
      <c r="K2" s="44"/>
      <c r="L2" s="44"/>
      <c r="M2" s="44"/>
      <c r="N2" s="44"/>
      <c r="O2" s="44"/>
    </row>
    <row r="3" spans="1:18" ht="28.5" customHeight="1" thickBot="1" x14ac:dyDescent="0.3">
      <c r="A3" s="63" t="s">
        <v>50</v>
      </c>
      <c r="B3" s="82" t="s">
        <v>58</v>
      </c>
      <c r="C3" s="83"/>
      <c r="D3" s="83"/>
      <c r="E3" s="84"/>
      <c r="F3" s="82" t="s">
        <v>59</v>
      </c>
      <c r="G3" s="83"/>
      <c r="H3" s="83"/>
      <c r="I3" s="84"/>
      <c r="J3" s="1"/>
      <c r="K3" s="15" t="s">
        <v>2</v>
      </c>
      <c r="L3" s="88"/>
      <c r="M3" s="88"/>
      <c r="N3" s="88"/>
      <c r="O3" s="88"/>
    </row>
    <row r="4" spans="1:18" ht="28.5" customHeight="1" thickBot="1" x14ac:dyDescent="0.3">
      <c r="A4" s="89" t="s">
        <v>3</v>
      </c>
      <c r="B4" s="85" t="s">
        <v>54</v>
      </c>
      <c r="C4" s="79" t="s">
        <v>55</v>
      </c>
      <c r="D4" s="79" t="s">
        <v>61</v>
      </c>
      <c r="E4" s="77"/>
      <c r="F4" s="85" t="s">
        <v>54</v>
      </c>
      <c r="G4" s="79" t="s">
        <v>55</v>
      </c>
      <c r="H4" s="79" t="s">
        <v>61</v>
      </c>
      <c r="I4" s="77"/>
      <c r="J4" s="3"/>
      <c r="K4" s="15" t="s">
        <v>4</v>
      </c>
      <c r="L4" s="91" t="s">
        <v>5</v>
      </c>
      <c r="M4" s="91"/>
      <c r="N4" s="91"/>
      <c r="O4" s="91"/>
    </row>
    <row r="5" spans="1:18" ht="28.5" customHeight="1" thickBot="1" x14ac:dyDescent="0.3">
      <c r="A5" s="90"/>
      <c r="B5" s="86"/>
      <c r="C5" s="80"/>
      <c r="D5" s="80"/>
      <c r="E5" s="78"/>
      <c r="F5" s="86"/>
      <c r="G5" s="80"/>
      <c r="H5" s="80"/>
      <c r="I5" s="78"/>
      <c r="J5" s="4"/>
      <c r="K5" s="16">
        <v>1</v>
      </c>
      <c r="L5" s="91" t="s">
        <v>35</v>
      </c>
      <c r="M5" s="91"/>
      <c r="N5" s="91"/>
      <c r="O5" s="91"/>
    </row>
    <row r="6" spans="1:18" ht="28.5" customHeight="1" thickBot="1" x14ac:dyDescent="0.3">
      <c r="A6" s="64" t="s">
        <v>46</v>
      </c>
      <c r="B6" s="49"/>
      <c r="C6" s="46"/>
      <c r="D6" s="47" t="str">
        <f>IF(ISNUMBER(C6),C6/B6,"")</f>
        <v/>
      </c>
      <c r="E6" s="48">
        <v>1</v>
      </c>
      <c r="F6" s="49" t="s">
        <v>62</v>
      </c>
      <c r="G6" s="46" t="s">
        <v>62</v>
      </c>
      <c r="H6" s="47" t="str">
        <f>IF(ISNUMBER(G6),G6/F6,"")</f>
        <v/>
      </c>
      <c r="I6" s="48">
        <v>1</v>
      </c>
      <c r="J6" s="5"/>
      <c r="K6" s="17">
        <v>0.5</v>
      </c>
      <c r="L6" s="76" t="s">
        <v>45</v>
      </c>
      <c r="M6" s="76"/>
      <c r="N6" s="76"/>
      <c r="O6" s="76"/>
    </row>
    <row r="7" spans="1:18" ht="28.5" customHeight="1" thickBot="1" x14ac:dyDescent="0.3">
      <c r="A7" s="65" t="s">
        <v>9</v>
      </c>
      <c r="B7" s="50"/>
      <c r="C7" s="27"/>
      <c r="D7" s="28" t="str">
        <f t="shared" ref="D7:D17" si="0">IF(ISNUMBER(C7),C7/B7,"")</f>
        <v/>
      </c>
      <c r="E7" s="29">
        <v>1</v>
      </c>
      <c r="F7" s="50">
        <v>5</v>
      </c>
      <c r="G7" s="27">
        <v>5</v>
      </c>
      <c r="H7" s="28">
        <f t="shared" ref="H7:H17" si="1">IF(ISNUMBER(G7),G7/F7,"")</f>
        <v>1</v>
      </c>
      <c r="I7" s="29">
        <v>1</v>
      </c>
      <c r="J7" s="5"/>
      <c r="K7" s="16">
        <v>0</v>
      </c>
      <c r="L7" s="75" t="s">
        <v>36</v>
      </c>
      <c r="M7" s="75"/>
      <c r="N7" s="75"/>
      <c r="O7" s="75"/>
    </row>
    <row r="8" spans="1:18" ht="28.5" customHeight="1" thickBot="1" x14ac:dyDescent="0.3">
      <c r="A8" s="65" t="s">
        <v>10</v>
      </c>
      <c r="B8" s="50"/>
      <c r="C8" s="27"/>
      <c r="D8" s="28" t="str">
        <f t="shared" si="0"/>
        <v/>
      </c>
      <c r="E8" s="29">
        <v>1</v>
      </c>
      <c r="F8" s="50">
        <v>5</v>
      </c>
      <c r="G8" s="27">
        <v>5</v>
      </c>
      <c r="H8" s="28">
        <f t="shared" si="1"/>
        <v>1</v>
      </c>
      <c r="I8" s="29">
        <v>1</v>
      </c>
      <c r="J8" s="5"/>
      <c r="K8" s="6"/>
      <c r="N8" s="2"/>
      <c r="P8" s="101" t="s">
        <v>38</v>
      </c>
      <c r="Q8" s="102"/>
      <c r="R8" s="103"/>
    </row>
    <row r="9" spans="1:18" ht="28.5" customHeight="1" thickBot="1" x14ac:dyDescent="0.3">
      <c r="A9" s="65" t="s">
        <v>11</v>
      </c>
      <c r="B9" s="50"/>
      <c r="C9" s="27"/>
      <c r="D9" s="28" t="str">
        <f t="shared" si="0"/>
        <v/>
      </c>
      <c r="E9" s="29">
        <v>1</v>
      </c>
      <c r="F9" s="50"/>
      <c r="G9" s="27"/>
      <c r="H9" s="28" t="str">
        <f t="shared" si="1"/>
        <v/>
      </c>
      <c r="I9" s="29">
        <v>1</v>
      </c>
      <c r="J9" s="5"/>
      <c r="K9" s="110" t="str">
        <f>F3</f>
        <v>2024/2025</v>
      </c>
      <c r="L9" s="110"/>
      <c r="M9" s="109" t="str">
        <f>IF(ISNUMBER($F$20),IF($F$20&gt;=1,"J",IF($F$20&gt;=0.8,"K","L")),"")</f>
        <v>J</v>
      </c>
      <c r="N9" s="109"/>
      <c r="O9" s="109"/>
      <c r="P9" s="104" t="e">
        <f>IF(ISNUMBER($F$20),$F$20-$B$20,"")</f>
        <v>#VALUE!</v>
      </c>
      <c r="Q9" s="105"/>
      <c r="R9" s="106"/>
    </row>
    <row r="10" spans="1:18" ht="28.5" customHeight="1" thickBot="1" x14ac:dyDescent="0.3">
      <c r="A10" s="65" t="s">
        <v>12</v>
      </c>
      <c r="B10" s="50"/>
      <c r="C10" s="27"/>
      <c r="D10" s="28" t="str">
        <f t="shared" si="0"/>
        <v/>
      </c>
      <c r="E10" s="29">
        <v>1</v>
      </c>
      <c r="F10" s="50"/>
      <c r="G10" s="27"/>
      <c r="H10" s="28" t="str">
        <f t="shared" si="1"/>
        <v/>
      </c>
      <c r="I10" s="29">
        <v>1</v>
      </c>
      <c r="J10" s="5"/>
      <c r="K10" s="110"/>
      <c r="L10" s="110"/>
      <c r="M10" s="109"/>
      <c r="N10" s="109"/>
      <c r="O10" s="109"/>
      <c r="P10" s="107"/>
      <c r="Q10" s="105"/>
      <c r="R10" s="106"/>
    </row>
    <row r="11" spans="1:18" ht="28.5" customHeight="1" thickBot="1" x14ac:dyDescent="0.3">
      <c r="A11" s="65" t="s">
        <v>13</v>
      </c>
      <c r="B11" s="50"/>
      <c r="C11" s="27"/>
      <c r="D11" s="28" t="str">
        <f t="shared" si="0"/>
        <v/>
      </c>
      <c r="E11" s="29">
        <v>1</v>
      </c>
      <c r="F11" s="50"/>
      <c r="G11" s="27"/>
      <c r="H11" s="28" t="str">
        <f t="shared" si="1"/>
        <v/>
      </c>
      <c r="I11" s="29">
        <v>1</v>
      </c>
      <c r="J11" s="5"/>
      <c r="K11" s="110"/>
      <c r="L11" s="110"/>
      <c r="M11" s="109"/>
      <c r="N11" s="109"/>
      <c r="O11" s="109"/>
      <c r="P11" s="107"/>
      <c r="Q11" s="105"/>
      <c r="R11" s="106"/>
    </row>
    <row r="12" spans="1:18" ht="28.5" customHeight="1" thickBot="1" x14ac:dyDescent="0.3">
      <c r="A12" s="65" t="s">
        <v>14</v>
      </c>
      <c r="B12" s="50"/>
      <c r="C12" s="27"/>
      <c r="D12" s="28" t="str">
        <f t="shared" si="0"/>
        <v/>
      </c>
      <c r="E12" s="29">
        <v>1</v>
      </c>
      <c r="F12" s="50"/>
      <c r="G12" s="27"/>
      <c r="H12" s="28" t="str">
        <f t="shared" si="1"/>
        <v/>
      </c>
      <c r="I12" s="29">
        <v>1</v>
      </c>
      <c r="J12" s="5"/>
      <c r="K12" s="110"/>
      <c r="L12" s="110"/>
      <c r="M12" s="109"/>
      <c r="N12" s="109"/>
      <c r="O12" s="109"/>
      <c r="P12" s="107"/>
      <c r="Q12" s="105"/>
      <c r="R12" s="106"/>
    </row>
    <row r="13" spans="1:18" ht="28.5" customHeight="1" thickBot="1" x14ac:dyDescent="0.45">
      <c r="A13" s="65" t="s">
        <v>15</v>
      </c>
      <c r="B13" s="50"/>
      <c r="C13" s="27"/>
      <c r="D13" s="28" t="str">
        <f t="shared" si="0"/>
        <v/>
      </c>
      <c r="E13" s="29">
        <v>1</v>
      </c>
      <c r="F13" s="50"/>
      <c r="G13" s="27"/>
      <c r="H13" s="28" t="str">
        <f t="shared" si="1"/>
        <v/>
      </c>
      <c r="I13" s="29">
        <v>1</v>
      </c>
      <c r="J13" s="5"/>
      <c r="K13" s="108" t="s">
        <v>18</v>
      </c>
      <c r="L13" s="108"/>
      <c r="M13" s="108"/>
      <c r="N13" s="108"/>
      <c r="O13" s="108"/>
    </row>
    <row r="14" spans="1:18" ht="28.5" customHeight="1" thickBot="1" x14ac:dyDescent="0.3">
      <c r="A14" s="65" t="s">
        <v>16</v>
      </c>
      <c r="B14" s="50"/>
      <c r="C14" s="27"/>
      <c r="D14" s="28" t="str">
        <f t="shared" si="0"/>
        <v/>
      </c>
      <c r="E14" s="29">
        <v>1</v>
      </c>
      <c r="F14" s="50"/>
      <c r="G14" s="27"/>
      <c r="H14" s="28" t="str">
        <f t="shared" si="1"/>
        <v/>
      </c>
      <c r="I14" s="29">
        <v>1</v>
      </c>
      <c r="J14" s="5"/>
      <c r="K14" s="74" t="s">
        <v>19</v>
      </c>
      <c r="L14" s="74"/>
      <c r="M14" s="74"/>
      <c r="N14" s="74"/>
      <c r="O14" s="74"/>
    </row>
    <row r="15" spans="1:18" ht="28.5" customHeight="1" thickBot="1" x14ac:dyDescent="0.3">
      <c r="A15" s="65" t="s">
        <v>6</v>
      </c>
      <c r="B15" s="50"/>
      <c r="C15" s="27"/>
      <c r="D15" s="28" t="str">
        <f t="shared" si="0"/>
        <v/>
      </c>
      <c r="E15" s="29">
        <v>1</v>
      </c>
      <c r="F15" s="50"/>
      <c r="G15" s="27"/>
      <c r="H15" s="28" t="str">
        <f t="shared" si="1"/>
        <v/>
      </c>
      <c r="I15" s="29">
        <v>1</v>
      </c>
      <c r="J15" s="5"/>
      <c r="K15" s="74" t="s">
        <v>20</v>
      </c>
      <c r="L15" s="74"/>
      <c r="M15" s="74"/>
      <c r="N15" s="74"/>
      <c r="O15" s="74"/>
    </row>
    <row r="16" spans="1:18" ht="28.5" customHeight="1" thickBot="1" x14ac:dyDescent="0.3">
      <c r="A16" s="65" t="s">
        <v>7</v>
      </c>
      <c r="B16" s="50"/>
      <c r="C16" s="27"/>
      <c r="D16" s="28" t="str">
        <f t="shared" si="0"/>
        <v/>
      </c>
      <c r="E16" s="29">
        <v>1</v>
      </c>
      <c r="F16" s="50"/>
      <c r="G16" s="27"/>
      <c r="H16" s="28" t="str">
        <f t="shared" si="1"/>
        <v/>
      </c>
      <c r="I16" s="29">
        <v>1</v>
      </c>
      <c r="J16" s="5"/>
      <c r="K16" s="74" t="s">
        <v>21</v>
      </c>
      <c r="L16" s="74"/>
      <c r="M16" s="74"/>
      <c r="N16" s="74"/>
      <c r="O16" s="74"/>
    </row>
    <row r="17" spans="1:15" ht="28.5" customHeight="1" thickBot="1" x14ac:dyDescent="0.3">
      <c r="A17" s="66" t="s">
        <v>8</v>
      </c>
      <c r="B17" s="54"/>
      <c r="C17" s="51"/>
      <c r="D17" s="52" t="str">
        <f t="shared" si="0"/>
        <v/>
      </c>
      <c r="E17" s="53">
        <v>1</v>
      </c>
      <c r="F17" s="54"/>
      <c r="G17" s="51"/>
      <c r="H17" s="52" t="str">
        <f t="shared" si="1"/>
        <v/>
      </c>
      <c r="I17" s="53">
        <v>1</v>
      </c>
      <c r="J17" s="5"/>
      <c r="K17" s="74" t="s">
        <v>22</v>
      </c>
      <c r="L17" s="74"/>
      <c r="M17" s="74"/>
      <c r="N17" s="74"/>
      <c r="O17" s="74"/>
    </row>
    <row r="18" spans="1:15" ht="28.5" customHeight="1" thickBot="1" x14ac:dyDescent="0.3">
      <c r="A18" s="67" t="s">
        <v>33</v>
      </c>
      <c r="B18" s="57" t="str">
        <f>IF(COUNTA(B6:B17),SUM(B6:B17),"")</f>
        <v/>
      </c>
      <c r="C18" s="55" t="str">
        <f>IF(COUNTA(C6:C17),SUM(C6:C17),"")</f>
        <v/>
      </c>
      <c r="D18" s="55"/>
      <c r="E18" s="56"/>
      <c r="F18" s="57">
        <f>IF(COUNTA(F6:F17),SUM(F6:F17),"")</f>
        <v>10</v>
      </c>
      <c r="G18" s="55">
        <f>IF(COUNTA(G6:G17),SUM(G6:G17),"")</f>
        <v>10</v>
      </c>
      <c r="H18" s="55"/>
      <c r="I18" s="56"/>
      <c r="J18" s="7"/>
      <c r="K18" s="74" t="s">
        <v>23</v>
      </c>
      <c r="L18" s="74"/>
      <c r="M18" s="74"/>
      <c r="N18" s="74"/>
      <c r="O18" s="74"/>
    </row>
    <row r="19" spans="1:15" ht="28.5" customHeight="1" thickBot="1" x14ac:dyDescent="0.3">
      <c r="A19" s="68" t="s">
        <v>34</v>
      </c>
      <c r="B19" s="61" t="str">
        <f>IF(COUNTA(B6:B17),AVERAGE(B6:B17),"")</f>
        <v/>
      </c>
      <c r="C19" s="58" t="str">
        <f>IF(COUNTA(C6:C17),AVERAGE(C6:C17),"")</f>
        <v/>
      </c>
      <c r="D19" s="59"/>
      <c r="E19" s="60"/>
      <c r="F19" s="61">
        <f>IF(COUNTA(F6:F17),AVERAGE(F6:F17),"")</f>
        <v>5</v>
      </c>
      <c r="G19" s="58">
        <f>IF(COUNTA(G6:G17),AVERAGE(G6:G17),"")</f>
        <v>5</v>
      </c>
      <c r="H19" s="59"/>
      <c r="I19" s="62"/>
      <c r="J19" s="7"/>
      <c r="K19" s="74" t="s">
        <v>24</v>
      </c>
      <c r="L19" s="74"/>
      <c r="M19" s="74"/>
      <c r="N19" s="74"/>
      <c r="O19" s="74"/>
    </row>
    <row r="20" spans="1:15" ht="28.5" customHeight="1" thickBot="1" x14ac:dyDescent="0.45">
      <c r="A20" s="69" t="s">
        <v>43</v>
      </c>
      <c r="B20" s="92" t="str">
        <f>IF(ISNUMBER(C18),C18/B18,"")</f>
        <v/>
      </c>
      <c r="C20" s="93"/>
      <c r="D20" s="93"/>
      <c r="E20" s="94"/>
      <c r="F20" s="92">
        <f>IF(ISNUMBER(G18),G18/F18,"")</f>
        <v>1</v>
      </c>
      <c r="G20" s="93"/>
      <c r="H20" s="93"/>
      <c r="I20" s="94"/>
      <c r="J20" s="8"/>
      <c r="K20" s="74" t="s">
        <v>44</v>
      </c>
      <c r="L20" s="74"/>
      <c r="M20" s="74"/>
      <c r="N20" s="74"/>
      <c r="O20" s="74"/>
    </row>
    <row r="21" spans="1:15" ht="3.75" customHeight="1" x14ac:dyDescent="0.35">
      <c r="A21" s="9"/>
      <c r="B21" s="10"/>
      <c r="C21" s="10"/>
      <c r="D21" s="10"/>
      <c r="E21" s="10"/>
      <c r="F21" s="10"/>
      <c r="G21" s="10"/>
      <c r="H21" s="10"/>
      <c r="I21" s="10"/>
    </row>
    <row r="22" spans="1:15" s="22" customFormat="1" ht="17.399999999999999" x14ac:dyDescent="0.3">
      <c r="A22" s="31" t="s">
        <v>17</v>
      </c>
      <c r="B22" s="30"/>
      <c r="C22" s="21"/>
      <c r="N22" s="23"/>
    </row>
    <row r="32" spans="1:15" ht="12" customHeight="1" x14ac:dyDescent="0.25"/>
    <row r="33" spans="1:20" s="24" customFormat="1" ht="21" thickBot="1" x14ac:dyDescent="0.35">
      <c r="A33" s="33" t="s">
        <v>25</v>
      </c>
      <c r="B33" s="32"/>
      <c r="C33" s="25"/>
    </row>
    <row r="34" spans="1:20" ht="28.5" customHeight="1" x14ac:dyDescent="0.35">
      <c r="A34" s="34" t="s">
        <v>42</v>
      </c>
      <c r="B34" s="39" t="s">
        <v>26</v>
      </c>
      <c r="C34" s="39" t="s">
        <v>27</v>
      </c>
      <c r="D34" s="39" t="s">
        <v>37</v>
      </c>
      <c r="E34" s="95" t="s">
        <v>28</v>
      </c>
      <c r="F34" s="96"/>
      <c r="G34" s="97"/>
      <c r="H34" s="95" t="s">
        <v>29</v>
      </c>
      <c r="I34" s="97"/>
      <c r="J34" s="111" t="s">
        <v>30</v>
      </c>
      <c r="K34" s="111"/>
      <c r="L34" s="111"/>
      <c r="M34" s="111" t="s">
        <v>31</v>
      </c>
      <c r="N34" s="112"/>
      <c r="O34" s="10"/>
      <c r="P34" s="10"/>
      <c r="Q34" s="10"/>
    </row>
    <row r="35" spans="1:20" s="18" customFormat="1" ht="57" customHeight="1" thickBot="1" x14ac:dyDescent="0.35">
      <c r="A35" s="35" t="s">
        <v>53</v>
      </c>
      <c r="B35" s="41" t="s">
        <v>56</v>
      </c>
      <c r="C35" s="41" t="s">
        <v>32</v>
      </c>
      <c r="D35" s="36" t="s">
        <v>51</v>
      </c>
      <c r="E35" s="98" t="s">
        <v>52</v>
      </c>
      <c r="F35" s="99"/>
      <c r="G35" s="100"/>
      <c r="H35" s="98" t="s">
        <v>49</v>
      </c>
      <c r="I35" s="100"/>
      <c r="J35" s="113" t="str">
        <f>G4</f>
        <v>Actual No. of  Relevant Training</v>
      </c>
      <c r="K35" s="113"/>
      <c r="L35" s="113"/>
      <c r="M35" s="113" t="str">
        <f>F4</f>
        <v>Plan No. of  Relevant Training</v>
      </c>
      <c r="N35" s="114"/>
    </row>
    <row r="36" spans="1:20" ht="5.25" customHeight="1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2"/>
      <c r="O36" s="10"/>
      <c r="P36" s="10"/>
      <c r="Q36" s="10"/>
      <c r="R36" s="10"/>
      <c r="S36" s="10"/>
      <c r="T36" s="10"/>
    </row>
    <row r="37" spans="1:20" s="24" customFormat="1" ht="21" thickBot="1" x14ac:dyDescent="0.35">
      <c r="A37" s="33" t="s">
        <v>39</v>
      </c>
      <c r="B37" s="32"/>
      <c r="N37" s="26"/>
    </row>
    <row r="38" spans="1:20" ht="28.5" customHeight="1" x14ac:dyDescent="0.35">
      <c r="A38" s="34" t="s">
        <v>40</v>
      </c>
      <c r="B38" s="40" t="s">
        <v>41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2"/>
      <c r="O38" s="10"/>
      <c r="P38" s="10"/>
      <c r="Q38" s="10"/>
      <c r="R38" s="10"/>
      <c r="S38" s="10"/>
      <c r="T38" s="10"/>
    </row>
    <row r="39" spans="1:20" s="19" customFormat="1" ht="28.5" customHeight="1" thickBot="1" x14ac:dyDescent="0.35">
      <c r="A39" s="35" t="s">
        <v>48</v>
      </c>
      <c r="B39" s="37" t="s">
        <v>47</v>
      </c>
      <c r="N39" s="20"/>
    </row>
    <row r="40" spans="1:20" ht="28.5" customHeight="1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2"/>
      <c r="O40" s="10"/>
      <c r="P40" s="10"/>
      <c r="Q40" s="10"/>
      <c r="R40" s="10"/>
      <c r="S40" s="10"/>
      <c r="T40" s="10"/>
    </row>
    <row r="41" spans="1:20" ht="28.5" customHeight="1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2"/>
      <c r="O41" s="10"/>
      <c r="P41" s="10"/>
      <c r="Q41" s="10"/>
      <c r="R41" s="10"/>
      <c r="S41" s="10"/>
      <c r="T41" s="10"/>
    </row>
    <row r="42" spans="1:20" ht="28.5" customHeight="1" x14ac:dyDescent="0.3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2"/>
      <c r="O42" s="10"/>
      <c r="P42" s="10"/>
      <c r="Q42" s="10"/>
      <c r="R42" s="10"/>
      <c r="S42" s="10"/>
      <c r="T42" s="10"/>
    </row>
  </sheetData>
  <sheetProtection algorithmName="SHA-512" hashValue="U4e4eGHzAYfTsLeIkbz+mMn6ikcsjiRR05azjuGNBvYln5cWu2xBK7GHXyu9h3tQ29uXop2qq4mHIRz3OxnEhg==" saltValue="6+z6TkD7XeT3BxYFCPr/Aw==" spinCount="100000" sheet="1" formatCells="0" formatColumns="0" formatRows="0" insertHyperlinks="0" deleteColumns="0" deleteRows="0" sort="0" autoFilter="0" pivotTables="0"/>
  <mergeCells count="40">
    <mergeCell ref="K20:O20"/>
    <mergeCell ref="M34:N34"/>
    <mergeCell ref="M35:N35"/>
    <mergeCell ref="J34:L34"/>
    <mergeCell ref="J35:L35"/>
    <mergeCell ref="P8:R8"/>
    <mergeCell ref="P9:R12"/>
    <mergeCell ref="K13:O13"/>
    <mergeCell ref="M9:O12"/>
    <mergeCell ref="K14:O14"/>
    <mergeCell ref="K9:L12"/>
    <mergeCell ref="B20:E20"/>
    <mergeCell ref="F20:I20"/>
    <mergeCell ref="E34:G34"/>
    <mergeCell ref="E35:G35"/>
    <mergeCell ref="H34:I34"/>
    <mergeCell ref="H35:I35"/>
    <mergeCell ref="I4:I5"/>
    <mergeCell ref="H4:H5"/>
    <mergeCell ref="L1:O1"/>
    <mergeCell ref="B3:E3"/>
    <mergeCell ref="F3:I3"/>
    <mergeCell ref="F4:F5"/>
    <mergeCell ref="B4:B5"/>
    <mergeCell ref="C4:C5"/>
    <mergeCell ref="G4:G5"/>
    <mergeCell ref="D4:D5"/>
    <mergeCell ref="E4:E5"/>
    <mergeCell ref="A1:C1"/>
    <mergeCell ref="L3:O3"/>
    <mergeCell ref="A4:A5"/>
    <mergeCell ref="L4:O4"/>
    <mergeCell ref="L5:O5"/>
    <mergeCell ref="K19:O19"/>
    <mergeCell ref="L7:O7"/>
    <mergeCell ref="L6:O6"/>
    <mergeCell ref="K15:O15"/>
    <mergeCell ref="K16:O16"/>
    <mergeCell ref="K17:O17"/>
    <mergeCell ref="K18:O18"/>
  </mergeCells>
  <conditionalFormatting sqref="K5">
    <cfRule type="iconSet" priority="62">
      <iconSet iconSet="3Symbols2" showValue="0">
        <cfvo type="percent" val="0"/>
        <cfvo type="percent" val="0"/>
        <cfvo type="num" val="1"/>
      </iconSet>
    </cfRule>
  </conditionalFormatting>
  <conditionalFormatting sqref="K7">
    <cfRule type="iconSet" priority="60">
      <iconSet iconSet="3Symbols2" showValue="0">
        <cfvo type="percent" val="0"/>
        <cfvo type="num" val="0.5"/>
        <cfvo type="num" val="1"/>
      </iconSet>
    </cfRule>
  </conditionalFormatting>
  <conditionalFormatting sqref="B20">
    <cfRule type="iconSet" priority="65">
      <iconSet iconSet="3Flags">
        <cfvo type="percent" val="0"/>
        <cfvo type="num" val="0.8"/>
        <cfvo type="num" val="1"/>
      </iconSet>
    </cfRule>
  </conditionalFormatting>
  <conditionalFormatting sqref="F20">
    <cfRule type="iconSet" priority="66">
      <iconSet iconSet="3Flags">
        <cfvo type="percent" val="0"/>
        <cfvo type="num" val="0.8"/>
        <cfvo type="num" val="1"/>
      </iconSet>
    </cfRule>
  </conditionalFormatting>
  <conditionalFormatting sqref="K6">
    <cfRule type="iconSet" priority="6">
      <iconSet iconSet="3Symbols2" showValue="0">
        <cfvo type="percent" val="0"/>
        <cfvo type="num" val="0.5"/>
        <cfvo type="num" val="1"/>
      </iconSet>
    </cfRule>
  </conditionalFormatting>
  <conditionalFormatting sqref="H6:H17">
    <cfRule type="iconSet" priority="4">
      <iconSet iconSet="3Symbols2">
        <cfvo type="percent" val="0"/>
        <cfvo type="num" val="0.8"/>
        <cfvo type="num" val="1"/>
      </iconSet>
    </cfRule>
  </conditionalFormatting>
  <conditionalFormatting sqref="D6:D17">
    <cfRule type="iconSet" priority="3">
      <iconSet iconSet="3Symbols2">
        <cfvo type="percent" val="0"/>
        <cfvo type="num" val="0.8"/>
        <cfvo type="num" val="1"/>
      </iconSet>
    </cfRule>
  </conditionalFormatting>
  <conditionalFormatting sqref="P9:R12">
    <cfRule type="iconSet" priority="1">
      <iconSet iconSet="3Arrows" showValue="0">
        <cfvo type="percent" val="0"/>
        <cfvo type="num" val="0"/>
        <cfvo type="num" val="0" gte="0"/>
      </iconSet>
    </cfRule>
  </conditionalFormatting>
  <pageMargins left="0.7" right="0.7" top="0.75" bottom="0.75" header="0.3" footer="0.3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6" sqref="D6"/>
    </sheetView>
  </sheetViews>
  <sheetFormatPr defaultRowHeight="13.8" x14ac:dyDescent="0.25"/>
  <cols>
    <col min="1" max="1" width="8.88671875" style="120"/>
    <col min="2" max="2" width="12.21875" style="120" customWidth="1"/>
    <col min="3" max="3" width="44.44140625" style="132" customWidth="1"/>
    <col min="4" max="4" width="27.109375" style="120" customWidth="1"/>
    <col min="5" max="5" width="22.5546875" style="120" customWidth="1"/>
    <col min="6" max="16384" width="8.88671875" style="120"/>
  </cols>
  <sheetData>
    <row r="1" spans="1:5" x14ac:dyDescent="0.25">
      <c r="A1" s="119" t="s">
        <v>63</v>
      </c>
      <c r="B1" s="119" t="s">
        <v>3</v>
      </c>
      <c r="C1" s="125" t="s">
        <v>64</v>
      </c>
      <c r="D1" s="119" t="s">
        <v>65</v>
      </c>
      <c r="E1" s="119" t="s">
        <v>66</v>
      </c>
    </row>
    <row r="2" spans="1:5" x14ac:dyDescent="0.25">
      <c r="A2" s="121">
        <v>1</v>
      </c>
      <c r="B2" s="122" t="s">
        <v>9</v>
      </c>
      <c r="C2" s="126" t="s">
        <v>67</v>
      </c>
      <c r="D2" s="121" t="s">
        <v>68</v>
      </c>
      <c r="E2" s="116">
        <v>45422</v>
      </c>
    </row>
    <row r="3" spans="1:5" x14ac:dyDescent="0.25">
      <c r="A3" s="121">
        <v>2</v>
      </c>
      <c r="B3" s="123"/>
      <c r="C3" s="127"/>
      <c r="D3" s="121" t="s">
        <v>69</v>
      </c>
      <c r="E3" s="117"/>
    </row>
    <row r="4" spans="1:5" x14ac:dyDescent="0.25">
      <c r="A4" s="71">
        <v>3</v>
      </c>
      <c r="B4" s="123"/>
      <c r="C4" s="128" t="s">
        <v>70</v>
      </c>
      <c r="D4" s="72" t="s">
        <v>71</v>
      </c>
      <c r="E4" s="116">
        <v>45436</v>
      </c>
    </row>
    <row r="5" spans="1:5" x14ac:dyDescent="0.25">
      <c r="A5" s="71">
        <v>4</v>
      </c>
      <c r="B5" s="123"/>
      <c r="C5" s="128"/>
      <c r="D5" s="72" t="s">
        <v>72</v>
      </c>
      <c r="E5" s="118"/>
    </row>
    <row r="6" spans="1:5" x14ac:dyDescent="0.25">
      <c r="A6" s="71">
        <v>5</v>
      </c>
      <c r="B6" s="123"/>
      <c r="C6" s="128"/>
      <c r="D6" s="71" t="s">
        <v>73</v>
      </c>
      <c r="E6" s="117"/>
    </row>
    <row r="7" spans="1:5" x14ac:dyDescent="0.25">
      <c r="A7" s="71">
        <v>6</v>
      </c>
      <c r="B7" s="122" t="s">
        <v>10</v>
      </c>
      <c r="C7" s="129" t="s">
        <v>74</v>
      </c>
      <c r="D7" s="72" t="s">
        <v>71</v>
      </c>
      <c r="E7" s="115">
        <v>45447</v>
      </c>
    </row>
    <row r="8" spans="1:5" x14ac:dyDescent="0.25">
      <c r="A8" s="71">
        <v>7</v>
      </c>
      <c r="B8" s="123"/>
      <c r="C8" s="130"/>
      <c r="D8" s="72" t="s">
        <v>72</v>
      </c>
      <c r="E8" s="115"/>
    </row>
    <row r="9" spans="1:5" x14ac:dyDescent="0.25">
      <c r="A9" s="71">
        <v>9</v>
      </c>
      <c r="B9" s="123"/>
      <c r="C9" s="129" t="s">
        <v>67</v>
      </c>
      <c r="D9" s="72" t="s">
        <v>75</v>
      </c>
      <c r="E9" s="116">
        <v>45450</v>
      </c>
    </row>
    <row r="10" spans="1:5" x14ac:dyDescent="0.25">
      <c r="A10" s="71">
        <v>10</v>
      </c>
      <c r="B10" s="123"/>
      <c r="C10" s="130"/>
      <c r="D10" s="72" t="s">
        <v>76</v>
      </c>
      <c r="E10" s="117"/>
    </row>
    <row r="11" spans="1:5" x14ac:dyDescent="0.25">
      <c r="A11" s="71">
        <v>11</v>
      </c>
      <c r="B11" s="124"/>
      <c r="C11" s="131"/>
      <c r="D11" s="71" t="s">
        <v>77</v>
      </c>
      <c r="E11" s="73">
        <v>45464</v>
      </c>
    </row>
  </sheetData>
  <mergeCells count="10">
    <mergeCell ref="B2:B6"/>
    <mergeCell ref="C2:C3"/>
    <mergeCell ref="E2:E3"/>
    <mergeCell ref="C4:C6"/>
    <mergeCell ref="E4:E6"/>
    <mergeCell ref="B7:B11"/>
    <mergeCell ref="C7:C8"/>
    <mergeCell ref="E7:E8"/>
    <mergeCell ref="C9:C11"/>
    <mergeCell ref="E9:E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Relevant Training</vt:lpstr>
      <vt:lpstr>Breakdown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2017-04-28T03:31:54Z</cp:lastPrinted>
  <dcterms:created xsi:type="dcterms:W3CDTF">2011-06-10T04:10:10Z</dcterms:created>
  <dcterms:modified xsi:type="dcterms:W3CDTF">2024-07-26T14:24:35Z</dcterms:modified>
</cp:coreProperties>
</file>